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904 26 01\Compras e Portal FDE\"/>
    </mc:Choice>
  </mc:AlternateContent>
  <xr:revisionPtr revIDLastSave="0" documentId="13_ncr:1_{982EFDB8-FE13-4042-ADD2-1BD7E74972A3}" xr6:coauthVersionLast="47" xr6:coauthVersionMax="47" xr10:uidLastSave="{00000000-0000-0000-0000-000000000000}"/>
  <bookViews>
    <workbookView xWindow="28680" yWindow="2610" windowWidth="24240" windowHeight="13140" xr2:uid="{00000000-000D-0000-FFFF-FFFF00000000}"/>
  </bookViews>
  <sheets>
    <sheet name="MANUTENÇÃO DE RIS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1" l="1"/>
  <c r="G108" i="1"/>
  <c r="G109" i="1"/>
  <c r="G110" i="1"/>
  <c r="G111" i="1"/>
  <c r="G11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13" i="1" s="1"/>
</calcChain>
</file>

<file path=xl/sharedStrings.xml><?xml version="1.0" encoding="utf-8"?>
<sst xmlns="http://schemas.openxmlformats.org/spreadsheetml/2006/main" count="336" uniqueCount="234">
  <si>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</si>
  <si>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</si>
  <si>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</si>
  <si>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</si>
  <si>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</si>
  <si>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</si>
  <si>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</si>
  <si>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</si>
  <si>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</si>
  <si>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SERAPHINA ETELVINA PAGLIUSO - RINÓPOLIS / SP - </t>
  </si>
  <si>
    <t>DATA BASE: - ABRIL/2026</t>
  </si>
  <si>
    <t>PC - 05/00904/26/01 - SEI - FDE-SEI - 229.00008711/2026-69 - SIASG - 90157</t>
  </si>
  <si>
    <t>01.02.003</t>
  </si>
  <si>
    <t>ATERRO COM TRANSPORTE POR CAMINHAO NOS PRIMEIROS 100 M</t>
  </si>
  <si>
    <t>M3</t>
  </si>
  <si>
    <t>01.02.004</t>
  </si>
  <si>
    <t>TRANSPORTE POR CAMINHAO                                            M3X</t>
  </si>
  <si>
    <t>KM</t>
  </si>
  <si>
    <t>01.06.001</t>
  </si>
  <si>
    <t>APILOAMENTO PARA SIMPLES REGULARIZACAO</t>
  </si>
  <si>
    <t>M2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</si>
  <si>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</si>
  <si>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</si>
  <si>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</si>
  <si>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</si>
  <si>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</si>
  <si>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</si>
  <si>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</si>
  <si>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</si>
  <si>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</si>
  <si>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03.01.001</t>
  </si>
  <si>
    <t>FORMAS DE MADEIRA MACICA</t>
  </si>
  <si>
    <t>03.02.002</t>
  </si>
  <si>
    <t>03.03.016</t>
  </si>
  <si>
    <t>CONCRETO DOSADO E LANCADO FCK=25 MPA</t>
  </si>
  <si>
    <t>04.01.058</t>
  </si>
  <si>
    <t>VERGA/CINTA EM BLOCO DE CONCRETO CANALETA - 14 CM</t>
  </si>
  <si>
    <t>M</t>
  </si>
  <si>
    <t>04.50.001</t>
  </si>
  <si>
    <t>DEMOLIÇÃO DE ALVENARIAS EM GERAL E ELEMENTOS VAZADOS,INCL REVESTIMENTOS</t>
  </si>
  <si>
    <t>06.03.039</t>
  </si>
  <si>
    <t>TELA DE PROTEÇÃO CONTRA NIDIFICACAO DE PASSAROS</t>
  </si>
  <si>
    <t>06.03.074</t>
  </si>
  <si>
    <t>QE-42 POSTE PARA REDE DE VOLEIBOL (FUNDACAO DIRETA)</t>
  </si>
  <si>
    <t>PR</t>
  </si>
  <si>
    <t>06.03.115</t>
  </si>
  <si>
    <t xml:space="preserve">QE-38 TABELA DE BASQUETE INCLUSIVE GALVANIZAÇÃO A FOGO E PINTURA ESMALTE  FUNDACAO BROCA Ø 25CM 			 </t>
  </si>
  <si>
    <t>UN</t>
  </si>
  <si>
    <t>06.80.050</t>
  </si>
  <si>
    <t>FERRO TRABALHADO (CAIXILHO)</t>
  </si>
  <si>
    <t>07.01.025</t>
  </si>
  <si>
    <t>EM TERCAS PARA TELHAS CERAMICAS</t>
  </si>
  <si>
    <t>07.03.110</t>
  </si>
  <si>
    <t xml:space="preserve">TELHA CERAMICA TIPO ROMANA  </t>
  </si>
  <si>
    <t>07.03.138</t>
  </si>
  <si>
    <t>TELHA GALVALUME / ACO GALV SANDUICHE  E=50MM (PIR) SUPERIOR TRAPEZ H=40MM / INFERIOR PLANO  E= 0,50M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</si>
  <si>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</si>
  <si>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</si>
  <si>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</si>
  <si>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</si>
  <si>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</si>
  <si>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</si>
  <si>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07.60.050</t>
  </si>
  <si>
    <t>RETIRADA DE TELHAS DE BARRO</t>
  </si>
  <si>
    <t>07.60.051</t>
  </si>
  <si>
    <t>RETIRADA DE TELHAS DE BARRO - S/REAPROV</t>
  </si>
  <si>
    <t>07.60.056</t>
  </si>
  <si>
    <t>RETIRADA DE CUMEEIRAS E ESPIGOES DE BARRO - S/REAPROV</t>
  </si>
  <si>
    <t>07.60.061</t>
  </si>
  <si>
    <t>RETIRADA DE TELHAS OND DE FIBRO-CIM/PLAST OU ALUM/PLANA PRE FAB - S/REAPROV</t>
  </si>
  <si>
    <t>07.70.002</t>
  </si>
  <si>
    <t>RECOLOCAÇÃO DE CAIBROS</t>
  </si>
  <si>
    <t>07.70.050</t>
  </si>
  <si>
    <t>RECOLOCAÇÃO DE TELHAS DE BARRO TIPO FRANCESA / ROMANA</t>
  </si>
  <si>
    <t>07.80.001</t>
  </si>
  <si>
    <t>RIPAS DE 5 X 1,5 CM G1-C6</t>
  </si>
  <si>
    <t>07.80.002</t>
  </si>
  <si>
    <t>CAIBRO DE 5 X 6 CM G1-C6</t>
  </si>
  <si>
    <t>07.80.009</t>
  </si>
  <si>
    <t>PECAS ESPECIAIS DE MADEIRA SERRADA G1-C6</t>
  </si>
  <si>
    <t>07.80.032</t>
  </si>
  <si>
    <t>CUMEEIRA E ESPIGAO EMBOCADOS PARA TELHAS CERAMICA</t>
  </si>
  <si>
    <t>08.03.016</t>
  </si>
  <si>
    <t>TUBO PVC RÍGIDO JUNTA SOLDÁVEL DE 25 INCL CONEXÕES</t>
  </si>
  <si>
    <t>08.03.017</t>
  </si>
  <si>
    <t>TUBO PVC RÍGIDO JUNTA SOLDÁVEL DE 32 INCL CONEXÕES</t>
  </si>
  <si>
    <t>08.04.004</t>
  </si>
  <si>
    <t>REGISTRO DE GAVETA BRUTO DN 32MM (1 1/4)</t>
  </si>
  <si>
    <t>08.09.016</t>
  </si>
  <si>
    <t>TUBO PVC NORMAL SN JUNTA ELÁSTICA DN 50 INCL CONEXÕES</t>
  </si>
  <si>
    <t>08.09.018</t>
  </si>
  <si>
    <t>TUBO PVC NORMAL SN JUNTA ELÁSTICA DN 100 INCL CONEXÕES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</si>
  <si>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</si>
  <si>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</si>
  <si>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</si>
  <si>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</si>
  <si>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</si>
  <si>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</si>
  <si>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</si>
  <si>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</si>
  <si>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08.12.023</t>
  </si>
  <si>
    <t>CALHA OU AGUA FURTADA EM CHAPA GALV. N 26 - CORTE 1,00M</t>
  </si>
  <si>
    <t>08.12.040</t>
  </si>
  <si>
    <t>RUFO EM CHAPA GALVANIZADA N 26 - CORTE 0,33 M</t>
  </si>
  <si>
    <t>08.50.001</t>
  </si>
  <si>
    <t>DEMOLIÇÃO DE TUBULACÕES EM GERAL INCLUINDO CONEXÕES, CAIXAS E RALOS</t>
  </si>
  <si>
    <t>08.50.020</t>
  </si>
  <si>
    <t>DEMOLIÇÃO DE CALHAS E RUFOS EM CHAPAS METALICAS</t>
  </si>
  <si>
    <t>08.50.021</t>
  </si>
  <si>
    <t>DEMOLIÇÃO DE CONDUTORES APARENTES</t>
  </si>
  <si>
    <t>08.82.060</t>
  </si>
  <si>
    <t>LIMPEZA DE CANALETAS DE ÁGUAS PLUVIAIS</t>
  </si>
  <si>
    <t>09.09.011</t>
  </si>
  <si>
    <t xml:space="preserve">IL-102 PROJETOR ANGULAR LÂMPADA LED &lt;=200 W C/DIFUSOR DE POLICARBONATO QUADRA DE ESPORTE COBERTA  </t>
  </si>
  <si>
    <t>09.54.014</t>
  </si>
  <si>
    <t>REMOCAO DE AP. ILUMIN. EM POSTES OU DE PROJETORES EM FACHADAS</t>
  </si>
  <si>
    <t>09.64.006</t>
  </si>
  <si>
    <t>RETIRADA DE APARELHOS DE ILUMINACAO, PLAFONS E PENDENTES P/LAMPADAS FLUORESC</t>
  </si>
  <si>
    <t>09.74.006</t>
  </si>
  <si>
    <t>RECOLOCAÇÃO DE APARELHO DE ILUMINACAO,PLAFONS OU PENDENTES P/ LAMP FLUORESCENTES</t>
  </si>
  <si>
    <t>10.01.020</t>
  </si>
  <si>
    <t>FORRO DE TABUA APAR. 10X1CM MACHO-FEMEA G1-C4  SEMI ENTARUGADO</t>
  </si>
  <si>
    <t>10.01.082</t>
  </si>
  <si>
    <t>FORRO EM LÂMINA DE PVC 200MM E = 7 OU 8MM</t>
  </si>
  <si>
    <t>10.50.005</t>
  </si>
  <si>
    <t>DEMOLIÇÃO DE FORROS DE MADEIRA, EXCLUSIVE ENTARUGAMENTO.</t>
  </si>
  <si>
    <t>10.60.005</t>
  </si>
  <si>
    <t>RETIRADA DE FORRO DE PVC EM LAMINAS</t>
  </si>
  <si>
    <t>11.01.001</t>
  </si>
  <si>
    <t>IMPERMEABILIZACAO DE SUB-SOLOS C/ARG CIM-AREIA 1:3 CONTENDO HIDROFUGO</t>
  </si>
  <si>
    <t>11.04.004</t>
  </si>
  <si>
    <t>JUNTAS DE DILATACAO/MASTIQUE ELASTICO OU POLIURETANO</t>
  </si>
  <si>
    <t>C3</t>
  </si>
  <si>
    <t>11.04.012</t>
  </si>
  <si>
    <t>ISOPOR PARA SUPORTE DE MASTIQUE</t>
  </si>
  <si>
    <t>11.04.030</t>
  </si>
  <si>
    <t>CANTONEIRA DE ABAS IGUAIS 1x1/8 ALUMINIO</t>
  </si>
  <si>
    <t>11.04.041</t>
  </si>
  <si>
    <t>SELANTE DE POLIURETANO P/JUNTAS MOVIMENTACAO/DESSOLIDARIZACAO QUADRO</t>
  </si>
  <si>
    <t>12.02.002</t>
  </si>
  <si>
    <t>CHAPISCO</t>
  </si>
  <si>
    <t>12.02.006</t>
  </si>
  <si>
    <t>EMBOCO DESEMPENADO</t>
  </si>
  <si>
    <t>12.02.036</t>
  </si>
  <si>
    <t>REVESTIMENTO COM AZULEJOS  RETIFICADOS LISOS BRANCO BRILHANTE</t>
  </si>
  <si>
    <t>12.04.004</t>
  </si>
  <si>
    <t>12.04.006</t>
  </si>
  <si>
    <t>12.50.001</t>
  </si>
  <si>
    <t>DEMOLIÇÃO DE REVESTIMENTO EM ARGAMASSA/GESSO EM FORRO E PAREDES</t>
  </si>
  <si>
    <t>12.80.030</t>
  </si>
  <si>
    <t>REPARO EM TRINCAS E RACHADURAS</t>
  </si>
  <si>
    <t>13.02.031</t>
  </si>
  <si>
    <t>QE-32 QUADRA DE ESPORTES/PISO DE CONCRETO ARMADO/FUNDACAO DIRETA</t>
  </si>
  <si>
    <t>13.80.033</t>
  </si>
  <si>
    <t>TELA Q-138 E ESPAÇADOR TRELIÇADO P/PISO DE CONCRETO</t>
  </si>
  <si>
    <t>15.01.004</t>
  </si>
  <si>
    <t>ESMALTE EM ESTRUTURA METALICA</t>
  </si>
  <si>
    <t>15.01.035</t>
  </si>
  <si>
    <t>FUNDO ANTI-OXIDANTE EM ESTRUTURAS</t>
  </si>
  <si>
    <t>15.02.003</t>
  </si>
  <si>
    <t>MASSA NIVELADORA PARA INTERIOR</t>
  </si>
  <si>
    <t>15.02.055</t>
  </si>
  <si>
    <t>ENVERNIZAMENTO EM FORRO DE MADEIRA</t>
  </si>
  <si>
    <t>15.04.080</t>
  </si>
  <si>
    <t>PINTURA  DE QUADRAS ESP-LINHAS DEMARCATORIAS (600M2)</t>
  </si>
  <si>
    <t>15.04.082</t>
  </si>
  <si>
    <t>TINTA LATEX PARA PISO</t>
  </si>
  <si>
    <t>15.50.030</t>
  </si>
  <si>
    <t xml:space="preserve">REMOCAO DE PINTURA EM ESTRUTURA METALICA COM LIXAMENTO        </t>
  </si>
  <si>
    <t>15.80.013</t>
  </si>
  <si>
    <t xml:space="preserve">ESMALTE EM ESQUADRIAS DE MADEIRA INCLUSIVE PREPARO E RETOQUES DE MASSA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</si>
  <si>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</si>
  <si>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</si>
  <si>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</si>
  <si>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</si>
  <si>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</si>
  <si>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</si>
  <si>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16.01.064</t>
  </si>
  <si>
    <t>PT-29 PORTAO DE TELA PARA QUADRA</t>
  </si>
  <si>
    <t>16.02.064</t>
  </si>
  <si>
    <t>PISO DE CONCRETO Fck 25MPa DESEMPENAMENTO MECÂNICO E=8CM</t>
  </si>
  <si>
    <t>16.02.071</t>
  </si>
  <si>
    <t>LASTRO DE PEDRA BRITADA - 5CM</t>
  </si>
  <si>
    <t>16.03.002</t>
  </si>
  <si>
    <t xml:space="preserve">GRAMA ESMERALDA EM PLACAS			  			  </t>
  </si>
  <si>
    <t>16.04.031</t>
  </si>
  <si>
    <t>FQ-01 FECHAMENTO PARA QUADRA DE ESPORTES - LATERAIS - BROCA</t>
  </si>
  <si>
    <t>16.05.012</t>
  </si>
  <si>
    <t>CA-11 CAIXA DE AREIA COM GRELHA</t>
  </si>
  <si>
    <t>16.05.031</t>
  </si>
  <si>
    <t>CA-21 CANALETA DE AGUAS PLUVIAIS EM CONCRETO (20CM)</t>
  </si>
  <si>
    <t>16.05.032</t>
  </si>
  <si>
    <t>CA-22 CANALETA DE AGUAS PLUVIAIS EM CONCRETO (30CM)</t>
  </si>
  <si>
    <t>16.05.047</t>
  </si>
  <si>
    <t>TC-10 TAMPA DE CONCRETO PRE-MOLDADA PERF. P/ CANALETA L=25CM</t>
  </si>
  <si>
    <t>16.05.048</t>
  </si>
  <si>
    <t>TC-11 TAMPA DE CONCRETO PRE-MOLDADA PERF. P/ CANALETA L=35CM</t>
  </si>
  <si>
    <t>16.06.051</t>
  </si>
  <si>
    <t>CANTEIRO DE OBRAS - LARG 3.30M</t>
  </si>
  <si>
    <t>16.06.059</t>
  </si>
  <si>
    <t>TAPUME H=225CM ENGASTADO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</si>
  <si>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</si>
  <si>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</si>
  <si>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</si>
  <si>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</si>
  <si>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</si>
  <si>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</si>
  <si>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</si>
  <si>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</si>
  <si>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</si>
  <si>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</si>
  <si>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</si>
  <si>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</si>
  <si>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16.35.014</t>
  </si>
  <si>
    <t>LIMPEZA DO SUBSTRATO COM APLICACAO DE JATO DE AGUA FRIA</t>
  </si>
  <si>
    <t>16.35.019</t>
  </si>
  <si>
    <t>LIMPEZA DO SUBSTRATO, COM JATO DE AR COMPRIMIDO</t>
  </si>
  <si>
    <t>16.35.022</t>
  </si>
  <si>
    <t>PREPARACAO DO SUBSTRATO POR APICOAMENTO MANUAL DA SUPERFICIE</t>
  </si>
  <si>
    <t>16.46.002</t>
  </si>
  <si>
    <t>ANCORAGEM DE BARRAS DE ACO COM RESINA BASE EPOXI</t>
  </si>
  <si>
    <t>D3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</si>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</sst>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</v>
      </c>
      <c r="E5" s="16">
        <v>61.63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1465.33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100</v>
      </c>
      <c r="E7" s="10">
        <v>11.26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39.28</v>
      </c>
      <c r="E8" s="10">
        <v>114.44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25</v>
      </c>
      <c r="D9" s="10">
        <v>37.369999999999997</v>
      </c>
      <c r="E9" s="10">
        <v>15.53</v>
      </c>
      <c r="F9" s="21"/>
      <c r="G9" s="17">
        <f t="shared" si="0"/>
        <v>0</v>
      </c>
    </row>
    <row r="10" spans="1:7" x14ac:dyDescent="0.25">
      <c r="A10" s="7" t="s">
        <v>26</v>
      </c>
      <c r="B10" s="8" t="s">
        <v>27</v>
      </c>
      <c r="C10" s="9" t="s">
        <v>25</v>
      </c>
      <c r="D10" s="10">
        <v>33.630000000000003</v>
      </c>
      <c r="E10" s="10">
        <v>16.03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14</v>
      </c>
      <c r="D11" s="10">
        <v>3.51</v>
      </c>
      <c r="E11" s="10">
        <v>728.09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20</v>
      </c>
      <c r="D12" s="10">
        <v>4.8</v>
      </c>
      <c r="E12" s="10">
        <v>156.6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24</v>
      </c>
      <c r="C13" s="9" t="s">
        <v>25</v>
      </c>
      <c r="D13" s="10">
        <v>28.18</v>
      </c>
      <c r="E13" s="10">
        <v>15.53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14</v>
      </c>
      <c r="D14" s="10">
        <v>0.28999999999999998</v>
      </c>
      <c r="E14" s="10">
        <v>728.09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37</v>
      </c>
      <c r="D15" s="10">
        <v>4.8</v>
      </c>
      <c r="E15" s="10">
        <v>58.09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0.54</v>
      </c>
      <c r="E16" s="10">
        <v>130.44999999999999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20</v>
      </c>
      <c r="D17" s="10">
        <v>857.23</v>
      </c>
      <c r="E17" s="10">
        <v>81.67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44</v>
      </c>
      <c r="D18" s="10">
        <v>2</v>
      </c>
      <c r="E18" s="10">
        <v>2234.0100000000002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2</v>
      </c>
      <c r="E19" s="10">
        <v>9163.16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25</v>
      </c>
      <c r="D20" s="10">
        <v>2035.8</v>
      </c>
      <c r="E20" s="10">
        <v>66.66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48.58</v>
      </c>
      <c r="E21" s="10">
        <v>117.29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20</v>
      </c>
      <c r="D22" s="10">
        <v>273.24</v>
      </c>
      <c r="E22" s="10">
        <v>74.83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20</v>
      </c>
      <c r="D23" s="10">
        <v>857.23</v>
      </c>
      <c r="E23" s="10">
        <v>430.99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37</v>
      </c>
      <c r="D24" s="10">
        <v>48.58</v>
      </c>
      <c r="E24" s="10">
        <v>6.3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37</v>
      </c>
      <c r="D25" s="10">
        <v>323.83999999999997</v>
      </c>
      <c r="E25" s="10">
        <v>3.78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37</v>
      </c>
      <c r="D26" s="10">
        <v>485.76</v>
      </c>
      <c r="E26" s="10">
        <v>0.63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20</v>
      </c>
      <c r="D27" s="10">
        <v>273.24</v>
      </c>
      <c r="E27" s="10">
        <v>9.16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20</v>
      </c>
      <c r="D28" s="10">
        <v>273.24</v>
      </c>
      <c r="E28" s="10">
        <v>6.32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37</v>
      </c>
      <c r="D29" s="10">
        <v>22.5</v>
      </c>
      <c r="E29" s="10">
        <v>2.11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20</v>
      </c>
      <c r="D30" s="10">
        <v>857.23</v>
      </c>
      <c r="E30" s="10">
        <v>7.88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37</v>
      </c>
      <c r="D31" s="10">
        <v>194.3</v>
      </c>
      <c r="E31" s="10">
        <v>8.9499999999999993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20</v>
      </c>
      <c r="D32" s="10">
        <v>273.24</v>
      </c>
      <c r="E32" s="10">
        <v>39.770000000000003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37</v>
      </c>
      <c r="D33" s="10">
        <v>485.76</v>
      </c>
      <c r="E33" s="10">
        <v>9.23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37</v>
      </c>
      <c r="D34" s="10">
        <v>129.54</v>
      </c>
      <c r="E34" s="10">
        <v>18.37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14</v>
      </c>
      <c r="D35" s="10">
        <v>0.25</v>
      </c>
      <c r="E35" s="10">
        <v>7281.05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37</v>
      </c>
      <c r="D36" s="10">
        <v>22.5</v>
      </c>
      <c r="E36" s="10">
        <v>46.95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37</v>
      </c>
      <c r="D37" s="10">
        <v>20</v>
      </c>
      <c r="E37" s="10">
        <v>32.96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37</v>
      </c>
      <c r="D38" s="10">
        <v>20</v>
      </c>
      <c r="E38" s="10">
        <v>44.22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47</v>
      </c>
      <c r="D39" s="10">
        <v>1</v>
      </c>
      <c r="E39" s="10">
        <v>170.54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37</v>
      </c>
      <c r="D40" s="10">
        <v>12</v>
      </c>
      <c r="E40" s="10">
        <v>71.45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37</v>
      </c>
      <c r="D41" s="10">
        <v>15</v>
      </c>
      <c r="E41" s="10">
        <v>94.17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37</v>
      </c>
      <c r="D42" s="10">
        <v>72</v>
      </c>
      <c r="E42" s="10">
        <v>113.42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37</v>
      </c>
      <c r="D43" s="10">
        <v>30</v>
      </c>
      <c r="E43" s="10">
        <v>175.27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47</v>
      </c>
      <c r="D44" s="10">
        <v>12</v>
      </c>
      <c r="E44" s="10">
        <v>109.63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37</v>
      </c>
      <c r="D45" s="10">
        <v>13.1</v>
      </c>
      <c r="E45" s="10">
        <v>172.4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37</v>
      </c>
      <c r="D46" s="10">
        <v>62.4</v>
      </c>
      <c r="E46" s="10">
        <v>270.48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37</v>
      </c>
      <c r="D47" s="10">
        <v>20</v>
      </c>
      <c r="E47" s="10">
        <v>80.48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37</v>
      </c>
      <c r="D48" s="10">
        <v>67</v>
      </c>
      <c r="E48" s="10">
        <v>11.26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37</v>
      </c>
      <c r="D49" s="10">
        <v>95.5</v>
      </c>
      <c r="E49" s="10">
        <v>6.47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37</v>
      </c>
      <c r="D50" s="10">
        <v>5</v>
      </c>
      <c r="E50" s="10">
        <v>4.22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37</v>
      </c>
      <c r="D51" s="10">
        <v>100</v>
      </c>
      <c r="E51" s="10">
        <v>7.03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47</v>
      </c>
      <c r="D52" s="10">
        <v>12</v>
      </c>
      <c r="E52" s="10">
        <v>1637.99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47</v>
      </c>
      <c r="D53" s="10">
        <v>12</v>
      </c>
      <c r="E53" s="10">
        <v>100.75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47</v>
      </c>
      <c r="D54" s="10">
        <v>18</v>
      </c>
      <c r="E54" s="10">
        <v>4.72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47</v>
      </c>
      <c r="D55" s="10">
        <v>18</v>
      </c>
      <c r="E55" s="10">
        <v>7.13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20</v>
      </c>
      <c r="D56" s="10">
        <v>24.6</v>
      </c>
      <c r="E56" s="10">
        <v>161.80000000000001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20</v>
      </c>
      <c r="D57" s="10">
        <v>168</v>
      </c>
      <c r="E57" s="10">
        <v>48.67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20</v>
      </c>
      <c r="D58" s="10">
        <v>24.6</v>
      </c>
      <c r="E58" s="10">
        <v>2.25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20</v>
      </c>
      <c r="D59" s="10">
        <v>168</v>
      </c>
      <c r="E59" s="10">
        <v>17.66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20</v>
      </c>
      <c r="D60" s="10">
        <v>30</v>
      </c>
      <c r="E60" s="10">
        <v>90.21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132</v>
      </c>
      <c r="D61" s="10">
        <v>89240</v>
      </c>
      <c r="E61" s="10">
        <v>0.37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37</v>
      </c>
      <c r="D62" s="10">
        <v>50</v>
      </c>
      <c r="E62" s="10">
        <v>10.3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37</v>
      </c>
      <c r="D63" s="10">
        <v>345</v>
      </c>
      <c r="E63" s="10">
        <v>71.3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37</v>
      </c>
      <c r="D64" s="10">
        <v>168</v>
      </c>
      <c r="E64" s="10">
        <v>43.13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20</v>
      </c>
      <c r="D65" s="10">
        <v>66.88</v>
      </c>
      <c r="E65" s="10">
        <v>9.82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20</v>
      </c>
      <c r="D66" s="10">
        <v>77.760000000000005</v>
      </c>
      <c r="E66" s="10">
        <v>61.92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20</v>
      </c>
      <c r="D67" s="10">
        <v>16</v>
      </c>
      <c r="E67" s="10">
        <v>126.95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140</v>
      </c>
      <c r="C68" s="9" t="s">
        <v>20</v>
      </c>
      <c r="D68" s="10">
        <v>30</v>
      </c>
      <c r="E68" s="10">
        <v>9.82</v>
      </c>
      <c r="F68" s="21"/>
      <c r="G68" s="17">
        <f t="shared" si="0"/>
        <v>0</v>
      </c>
    </row>
    <row r="69" spans="1:7" x14ac:dyDescent="0.25">
      <c r="A69" s="7" t="s">
        <v>146</v>
      </c>
      <c r="B69" s="8" t="s">
        <v>142</v>
      </c>
      <c r="C69" s="9" t="s">
        <v>20</v>
      </c>
      <c r="D69" s="10">
        <v>30</v>
      </c>
      <c r="E69" s="10">
        <v>61.75</v>
      </c>
      <c r="F69" s="21"/>
      <c r="G69" s="17">
        <f t="shared" ref="G69:G11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20</v>
      </c>
      <c r="D70" s="10">
        <v>86</v>
      </c>
      <c r="E70" s="10">
        <v>15.8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37</v>
      </c>
      <c r="D71" s="10">
        <v>168</v>
      </c>
      <c r="E71" s="10">
        <v>19.43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20</v>
      </c>
      <c r="D72" s="10">
        <v>717.6</v>
      </c>
      <c r="E72" s="10">
        <v>176.27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20</v>
      </c>
      <c r="D73" s="10">
        <v>100</v>
      </c>
      <c r="E73" s="10">
        <v>31.14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20</v>
      </c>
      <c r="D74" s="10">
        <v>1033.6300000000001</v>
      </c>
      <c r="E74" s="10">
        <v>26.32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20</v>
      </c>
      <c r="D75" s="10">
        <v>1033.6300000000001</v>
      </c>
      <c r="E75" s="10">
        <v>22.84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20</v>
      </c>
      <c r="D76" s="10">
        <v>77.760000000000005</v>
      </c>
      <c r="E76" s="10">
        <v>35.81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20</v>
      </c>
      <c r="D77" s="10">
        <v>24.6</v>
      </c>
      <c r="E77" s="10">
        <v>37.11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47</v>
      </c>
      <c r="D78" s="10">
        <v>1</v>
      </c>
      <c r="E78" s="10">
        <v>1884.46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20</v>
      </c>
      <c r="D79" s="10">
        <v>717.6</v>
      </c>
      <c r="E79" s="10">
        <v>37.93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20</v>
      </c>
      <c r="D80" s="10">
        <v>1033.6300000000001</v>
      </c>
      <c r="E80" s="10">
        <v>34.4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20</v>
      </c>
      <c r="D81" s="10">
        <v>50</v>
      </c>
      <c r="E81" s="10">
        <v>30.44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20</v>
      </c>
      <c r="D82" s="10">
        <v>1000</v>
      </c>
      <c r="E82" s="10">
        <v>21.68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20</v>
      </c>
      <c r="D83" s="10">
        <v>1000</v>
      </c>
      <c r="E83" s="10">
        <v>28.04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20</v>
      </c>
      <c r="D84" s="10">
        <v>1200</v>
      </c>
      <c r="E84" s="10">
        <v>42.57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20</v>
      </c>
      <c r="D85" s="10">
        <v>2</v>
      </c>
      <c r="E85" s="10">
        <v>1377.77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20</v>
      </c>
      <c r="D86" s="10">
        <v>100</v>
      </c>
      <c r="E86" s="10">
        <v>104.02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20</v>
      </c>
      <c r="D87" s="10">
        <v>817.6</v>
      </c>
      <c r="E87" s="10">
        <v>14.97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20</v>
      </c>
      <c r="D88" s="10">
        <v>100</v>
      </c>
      <c r="E88" s="10">
        <v>22.3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37</v>
      </c>
      <c r="D89" s="10">
        <v>115.6</v>
      </c>
      <c r="E89" s="10">
        <v>1232.98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47</v>
      </c>
      <c r="D90" s="10">
        <v>5</v>
      </c>
      <c r="E90" s="10">
        <v>809.64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37</v>
      </c>
      <c r="D91" s="10">
        <v>15</v>
      </c>
      <c r="E91" s="10">
        <v>218.27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37</v>
      </c>
      <c r="D92" s="10">
        <v>30</v>
      </c>
      <c r="E92" s="10">
        <v>227.49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37</v>
      </c>
      <c r="D93" s="10">
        <v>15</v>
      </c>
      <c r="E93" s="10">
        <v>132.94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37</v>
      </c>
      <c r="D94" s="10">
        <v>30</v>
      </c>
      <c r="E94" s="10">
        <v>232.59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20</v>
      </c>
      <c r="D95" s="10">
        <v>43.56</v>
      </c>
      <c r="E95" s="10">
        <v>645.83000000000004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37</v>
      </c>
      <c r="D96" s="10">
        <v>82</v>
      </c>
      <c r="E96" s="10">
        <v>118.92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37</v>
      </c>
      <c r="D97" s="10">
        <v>160</v>
      </c>
      <c r="E97" s="10">
        <v>35.049999999999997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20</v>
      </c>
      <c r="D98" s="10">
        <v>60</v>
      </c>
      <c r="E98" s="10">
        <v>5.25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20</v>
      </c>
      <c r="D99" s="10">
        <v>10</v>
      </c>
      <c r="E99" s="10">
        <v>618.07000000000005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47</v>
      </c>
      <c r="D100" s="10">
        <v>16</v>
      </c>
      <c r="E100" s="10">
        <v>1899.3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37</v>
      </c>
      <c r="D101" s="10">
        <v>173.1</v>
      </c>
      <c r="E101" s="10">
        <v>7.46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20</v>
      </c>
      <c r="D102" s="10">
        <v>3.46</v>
      </c>
      <c r="E102" s="10">
        <v>281.52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20</v>
      </c>
      <c r="D103" s="10">
        <v>1033.6300000000001</v>
      </c>
      <c r="E103" s="10">
        <v>14.74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20</v>
      </c>
      <c r="D104" s="10">
        <v>17.309999999999999</v>
      </c>
      <c r="E104" s="10">
        <v>11.97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20</v>
      </c>
      <c r="D105" s="10">
        <v>3.78</v>
      </c>
      <c r="E105" s="10">
        <v>70.38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221</v>
      </c>
      <c r="D106" s="10">
        <v>3.78</v>
      </c>
      <c r="E106" s="10">
        <v>157.61000000000001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14</v>
      </c>
      <c r="D107" s="10">
        <v>81.760000000000005</v>
      </c>
      <c r="E107" s="10">
        <v>365.98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225</v>
      </c>
      <c r="C108" s="9" t="s">
        <v>20</v>
      </c>
      <c r="D108" s="10">
        <v>817.6</v>
      </c>
      <c r="E108" s="10">
        <v>4.67</v>
      </c>
      <c r="F108" s="21"/>
      <c r="G108" s="17">
        <f t="shared" si="1"/>
        <v>0</v>
      </c>
    </row>
    <row r="109" spans="1:7" x14ac:dyDescent="0.25">
      <c r="A109" s="7" t="s">
        <v>226</v>
      </c>
      <c r="B109" s="8" t="s">
        <v>227</v>
      </c>
      <c r="C109" s="9" t="s">
        <v>20</v>
      </c>
      <c r="D109" s="10">
        <v>717.6</v>
      </c>
      <c r="E109" s="10">
        <v>16.11</v>
      </c>
      <c r="F109" s="21"/>
      <c r="G109" s="17">
        <f t="shared" si="1"/>
        <v>0</v>
      </c>
    </row>
    <row r="110" spans="1:7" x14ac:dyDescent="0.25">
      <c r="A110" s="7" t="s">
        <v>228</v>
      </c>
      <c r="B110" s="8" t="s">
        <v>229</v>
      </c>
      <c r="C110" s="9" t="s">
        <v>20</v>
      </c>
      <c r="D110" s="10">
        <v>717.6</v>
      </c>
      <c r="E110" s="10">
        <v>104.02</v>
      </c>
      <c r="F110" s="21"/>
      <c r="G110" s="17">
        <f t="shared" si="1"/>
        <v>0</v>
      </c>
    </row>
    <row r="111" spans="1:7" x14ac:dyDescent="0.25">
      <c r="A111" s="7" t="s">
        <v>230</v>
      </c>
      <c r="B111" s="8" t="s">
        <v>231</v>
      </c>
      <c r="C111" s="9" t="s">
        <v>47</v>
      </c>
      <c r="D111" s="10">
        <v>16</v>
      </c>
      <c r="E111" s="10">
        <v>940.99</v>
      </c>
      <c r="F111" s="21"/>
      <c r="G111" s="17">
        <f t="shared" si="1"/>
        <v>0</v>
      </c>
    </row>
    <row r="112" spans="1:7" x14ac:dyDescent="0.25">
      <c r="A112" s="7" t="s">
        <v>232</v>
      </c>
      <c r="B112" s="8" t="s">
        <v>233</v>
      </c>
      <c r="C112" s="9" t="s">
        <v>14</v>
      </c>
      <c r="D112" s="10">
        <v>146.53</v>
      </c>
      <c r="E112" s="10">
        <v>117.29</v>
      </c>
      <c r="F112" s="21"/>
      <c r="G112" s="17">
        <f t="shared" si="1"/>
        <v>0</v>
      </c>
    </row>
    <row r="113" spans="1:7" x14ac:dyDescent="0.25">
      <c r="A113" s="7"/>
      <c r="B113" s="8"/>
      <c r="C113" s="9"/>
      <c r="D113" s="10"/>
      <c r="E113" s="10"/>
      <c r="F113" s="11" t="s">
        <v>8</v>
      </c>
      <c r="G113" s="12">
        <f>SUM(G5:G112)</f>
        <v>0</v>
      </c>
    </row>
  </sheetData>
  <sheetProtection algorithmName="SHA-512" hashValue="cJY487uf/6WCv5P2TRVshiSLYGjD+NARKTC8KWDBz5qKv/cAgYFOemYAAkg8w3SwjXUGGwVE2j9vTij3+g9R9Q==" saltValue="PcD/Zmit2Jus1L+Y3SGaBg==" spinCount="100000" sheet="1" objects="1" scenarios="1"/>
  <conditionalFormatting sqref="F5:F11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2026-07-17T13:11:52Z</dcterms:modified>
</cp:coreProperties>
</file>